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om C\ПЗ 2020\Консолидация 2020-3\Поставка опорных изоляторов (полимер)\Приложение №1\"/>
    </mc:Choice>
  </mc:AlternateContent>
  <bookViews>
    <workbookView xWindow="14505" yWindow="525" windowWidth="29040" windowHeight="16380"/>
  </bookViews>
  <sheets>
    <sheet name="Расчет " sheetId="3" r:id="rId1"/>
    <sheet name="Условия поставки" sheetId="2" r:id="rId2"/>
  </sheets>
  <definedNames>
    <definedName name="_xlnm._FilterDatabase" localSheetId="0" hidden="1">'Расчет '!$A$5:$F$27</definedName>
    <definedName name="_xlnm.Print_Area" localSheetId="0">'Расчет '!$A$1:$F$41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3" l="1"/>
  <c r="F9" i="3"/>
  <c r="F10" i="3"/>
  <c r="F11" i="3"/>
  <c r="F13" i="3"/>
  <c r="F14" i="3"/>
  <c r="F15" i="3"/>
  <c r="F18" i="3"/>
  <c r="F19" i="3"/>
  <c r="F20" i="3"/>
  <c r="F22" i="3"/>
  <c r="F27" i="3"/>
</calcChain>
</file>

<file path=xl/sharedStrings.xml><?xml version="1.0" encoding="utf-8"?>
<sst xmlns="http://schemas.openxmlformats.org/spreadsheetml/2006/main" count="163" uniqueCount="90">
  <si>
    <t>Способ доставки</t>
  </si>
  <si>
    <t>Срок поставки</t>
  </si>
  <si>
    <t>Адрес доставки</t>
  </si>
  <si>
    <t>№</t>
  </si>
  <si>
    <t>Филиал</t>
  </si>
  <si>
    <t>ШТ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</si>
  <si>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</si>
  <si>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</si>
  <si>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</si>
  <si>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</si>
  <si>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</si>
  <si>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</si>
  <si>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</si>
  <si>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</si>
  <si>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</si>
  <si>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филиал "Владимирэнерго" ПАО "МРСК Центра и Приволжья", Владимирская обл., пос. Боголюбово, ул. Пушкина, 3 а</t>
  </si>
  <si>
    <t>Автотранспортом Поставщика до склада Покупателя</t>
  </si>
  <si>
    <t>филиал "Ивэнерго" ПАО "МРСК Центра и Приволжья", г.Иваново, ул. Отдельная, территория ПС "Ив-6"</t>
  </si>
  <si>
    <t>филиал "Калугаэнерго" ПАО "МРСК Центра и Приволжья", РФ, Калужская область, город Калуга, улица Грабцевское шоссе, дом 35А</t>
  </si>
  <si>
    <t>филиал "Калугаэнерго" ПАО "МРСК Центра и Приволжья", РФ, Калужская область, г. Обнинск, Киевское шосее 108 км.</t>
  </si>
  <si>
    <t>филиал "Калугаэнерго" ПАО "МРСК Центра и Приволжья", РФ, Калужская область, город Киров, улица Жмакина, дом 2Б;</t>
  </si>
  <si>
    <t>филиал "Кировэнерго" ПАО "МРСК Центр и Приволжья", г. Киров, ул. Народная, 3</t>
  </si>
  <si>
    <t>Семеновский участок</t>
  </si>
  <si>
    <t>филиал "Мариэнерго" ПАО "МРСК Центра и Приволжья", Республика Марий Эл, г.Йошкар-Ола, ул.Машиностроителей, д.123</t>
  </si>
  <si>
    <t>Сернурский участок</t>
  </si>
  <si>
    <t xml:space="preserve">филиал "Мариэнерго" ПАО "МРСК Центра и Приволжья", Республика Марий Эл, пгт. Сернур,        ул. Заводская, д. 36. </t>
  </si>
  <si>
    <t>Горномарийский участок</t>
  </si>
  <si>
    <t>филиал "Мариэнерго" ПАО "МРСК Центра и Приволжья", Республика Марий Эл, г. Козьмодемьянск, ул.Промышленная, д 40.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</si>
  <si>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</si>
  <si>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</si>
  <si>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</si>
  <si>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</si>
  <si>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</si>
  <si>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</si>
  <si>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</si>
  <si>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</si>
  <si>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</si>
  <si>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</si>
  <si>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</si>
  <si>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</si>
  <si>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</si>
  <si>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</si>
  <si>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</si>
  <si>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</si>
  <si>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</si>
  <si>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</si>
  <si>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филиал "Рязаньэнерго" ПАО "МРСК Центра и Приволжья", г. Рязань, Куйбышевское шоссе, д. 22 "а"</t>
  </si>
  <si>
    <t>филиал "Тулэнерго" ПАО "МРСК Центар и Приволжья", г. Тула, Щегловская Засека, 24</t>
  </si>
  <si>
    <t>филиал "Тулэнерго" ПАО "МРСК Центар и Приволжья", Тульская область, г.Новомосковск, ул. Первомайская, д.85</t>
  </si>
  <si>
    <t>филиал "Тулэнерго" ПАО "МРСК Центар и Приволжья", Тульская область, г. Суворов, ул. Островского, д.2</t>
  </si>
  <si>
    <t>филиал "Тулэнерго" ПАО "МРСК Центар и Приволжья", Тульская область, г. Ефремов, ул.Советская, д.26</t>
  </si>
  <si>
    <t>филиал "Удмуртэнерго" ПАО "МРСК Центра и Приволжья", г. Ижевск, Воткинское шоссе, 105</t>
  </si>
  <si>
    <t>филиал "Удмуртэнерго" ПАО "МРСК Центра и Приволжья", г. Глазов, ул. Драгунова, 77</t>
  </si>
  <si>
    <t>филиал "Удмуртэнерго" ПАО "МРСК Центра и Приволжья", г. Ижевск, ул. Гагарина, 44</t>
  </si>
  <si>
    <t>201С</t>
  </si>
  <si>
    <t>Опорные изоляторы (полимер)</t>
  </si>
  <si>
    <t>Изолятор ОСК-8-35-Б01-2 УХЛ1</t>
  </si>
  <si>
    <t>Изолятор ИОСПК-8/35/190-II УХЛ1</t>
  </si>
  <si>
    <t>Изолятор ОСК-8-35-А-2 УХЛ1</t>
  </si>
  <si>
    <t>Изолятор ОСК-10-110-Б-04-2 УХЛ1</t>
  </si>
  <si>
    <t>Изолятор ОСК-10-110-Б-4 УХЛ1</t>
  </si>
  <si>
    <t>Изолятор ОСК-10-110-Б-2 УХЛ1</t>
  </si>
  <si>
    <t>Изолятор ОНШП-35-20-4 УХЛ1</t>
  </si>
  <si>
    <t>Изолятор ОСК-6-110-Б-2 УХЛ1</t>
  </si>
  <si>
    <t>Изолятор ОСК-10-110-Г-4 УХЛ1</t>
  </si>
  <si>
    <t>Изолятор ОСК-12,5-35-К-2 УХЛ1</t>
  </si>
  <si>
    <t>Изолятор ОСК-10-110-Б-01-2 УХЛ1</t>
  </si>
  <si>
    <t>Изолятор ОСК-10-110-Б-03-2 УХЛ1</t>
  </si>
  <si>
    <t>Изолятор ОСК-20-35-А-4 УХЛ1</t>
  </si>
  <si>
    <t>Изолятор ОСК-12,5-110-А-4 УХЛ1</t>
  </si>
  <si>
    <t>Изолятор ОСК 12,5-35-Б-3 УХЛ1</t>
  </si>
  <si>
    <t>Изолятор ОСК 12,5-35-А-3 УХЛ1</t>
  </si>
  <si>
    <t>Изолятор ОСК-10-110-В-2 УХЛ1</t>
  </si>
  <si>
    <t>Изолятор ОСК-10-110-Б-02-2 УХЛ1</t>
  </si>
  <si>
    <t>Изолятор ОСК-12,5-110-А-2 УХЛ1</t>
  </si>
  <si>
    <t>Изолятор ОСК-8-35-Б03-2 УХЛ1</t>
  </si>
  <si>
    <t>Изолятор ОСК-12,5-35-Б02-2 УХЛ1</t>
  </si>
  <si>
    <t>Изолятор ОСК-8-35-Б3-2 УХЛ1</t>
  </si>
  <si>
    <t xml:space="preserve">Расчет начальной максимальной цены закупки </t>
  </si>
  <si>
    <t>Номер материала</t>
  </si>
  <si>
    <t>Наименование ТТР</t>
  </si>
  <si>
    <t>Ед. имз</t>
  </si>
  <si>
    <t>Цена без НДС 2022 Индекс минэкономразвития (инфляция)  4.0 %</t>
  </si>
  <si>
    <t>ПАО  "МРСК Центра и Приволжья"</t>
  </si>
  <si>
    <t>Опорные изоляторы (полимер) 35-110кВ</t>
  </si>
  <si>
    <t>Цена без НДС 2021</t>
  </si>
  <si>
    <t>1. В стоимости лота/заукпки материалов/оборудования включены доставка и все дополнительные расходы.</t>
  </si>
  <si>
    <t>2. Индекс минэкономразвития (инфляция)  3,9 % 2021 https://www.economy.gov.ru/material/news/osnovnye_parametry_prognoza_socialno_ekonomicheskogo_razvitiya_na_2020_god_i_na_planovyy_period_2021_i_2022_godov.html</t>
  </si>
  <si>
    <t>3. Индекс минэкономразвития (инфляция)  4,0 % 2022 https://www.economy.gov.ru/material/news/osnovnye_parametry_prognoza_socialno_ekonomicheskogo_razvitiya_na_2020_god_i_na_planovyy_period_2021_i_2022_godov.html</t>
  </si>
  <si>
    <t xml:space="preserve">В течение 10 календарных дней с момента подачи заявки от филиала но не позднее 30.11.2022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</si>
</sst>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12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36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2" fontId="2" fillId="0" borderId="2" xfId="0" applyNumberFormat="1" applyFont="1" applyFill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3" fillId="0" borderId="0" xfId="1" applyFont="1"/>
    <xf numFmtId="0" fontId="11" fillId="0" borderId="0" xfId="1" applyFont="1" applyAlignment="1">
      <alignment horizontal="left" vertical="center" wrapText="1"/>
    </xf>
    <xf numFmtId="0" fontId="6" fillId="0" borderId="0" xfId="2" applyFont="1" applyFill="1"/>
    <xf numFmtId="0" fontId="0" fillId="0" borderId="0" xfId="0" applyFill="1"/>
    <xf numFmtId="0" fontId="0" fillId="0" borderId="0" xfId="0" applyFill="1" applyAlignment="1">
      <alignment horizontal="center" wrapText="1"/>
    </xf>
    <xf numFmtId="0" fontId="0" fillId="0" borderId="0" xfId="0" applyFill="1" applyAlignment="1">
      <alignment horizontal="center" wrapText="1"/>
    </xf>
    <xf numFmtId="0" fontId="7" fillId="0" borderId="0" xfId="2" applyFont="1" applyFill="1" applyAlignment="1">
      <alignment horizontal="center"/>
    </xf>
    <xf numFmtId="0" fontId="9" fillId="0" borderId="2" xfId="2" applyFont="1" applyFill="1" applyBorder="1" applyAlignment="1">
      <alignment horizontal="center" vertical="center" wrapText="1"/>
    </xf>
    <xf numFmtId="4" fontId="8" fillId="0" borderId="2" xfId="2" applyNumberFormat="1" applyFont="1" applyFill="1" applyBorder="1" applyAlignment="1">
      <alignment horizontal="center" vertical="center" wrapText="1"/>
    </xf>
    <xf numFmtId="0" fontId="9" fillId="0" borderId="0" xfId="2" applyFont="1" applyFill="1" applyAlignment="1">
      <alignment vertical="center"/>
    </xf>
    <xf numFmtId="4" fontId="9" fillId="0" borderId="3" xfId="2" applyNumberFormat="1" applyFont="1" applyFill="1" applyBorder="1" applyAlignment="1">
      <alignment horizontal="center" vertical="center"/>
    </xf>
    <xf numFmtId="4" fontId="9" fillId="0" borderId="2" xfId="2" applyNumberFormat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left"/>
    </xf>
    <xf numFmtId="0" fontId="10" fillId="0" borderId="0" xfId="1" applyFont="1" applyFill="1" applyAlignment="1">
      <alignment horizontal="left" vertical="top" wrapText="1"/>
    </xf>
    <xf numFmtId="0" fontId="8" fillId="0" borderId="0" xfId="1" applyFont="1" applyFill="1" applyAlignment="1">
      <alignment horizontal="left" vertical="center" wrapText="1"/>
    </xf>
    <xf numFmtId="0" fontId="8" fillId="0" borderId="0" xfId="1" applyFont="1" applyFill="1"/>
    <xf numFmtId="4" fontId="8" fillId="0" borderId="0" xfId="1" applyNumberFormat="1" applyFont="1" applyFill="1"/>
    <xf numFmtId="0" fontId="8" fillId="0" borderId="0" xfId="1" applyFont="1" applyFill="1" applyAlignment="1">
      <alignment vertical="center"/>
    </xf>
    <xf numFmtId="4" fontId="10" fillId="0" borderId="0" xfId="1" applyNumberFormat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10" fillId="0" borderId="0" xfId="1" applyFont="1" applyFill="1" applyAlignment="1">
      <alignment horizontal="left" vertical="center" wrapText="1"/>
    </xf>
    <xf numFmtId="4" fontId="10" fillId="0" borderId="0" xfId="1" applyNumberFormat="1" applyFont="1" applyFill="1" applyAlignment="1">
      <alignment horizontal="left" vertical="center"/>
    </xf>
    <xf numFmtId="4" fontId="6" fillId="0" borderId="0" xfId="2" applyNumberFormat="1" applyFont="1" applyFill="1" applyAlignment="1">
      <alignment horizontal="center"/>
    </xf>
  </cellXfs>
  <cellStyles count="3">
    <cellStyle name="Обычный" xfId="0" builtinId="0"/>
    <cellStyle name="Обычный 1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38"/>
  <sheetViews>
    <sheetView tabSelected="1" zoomScale="85" zoomScaleNormal="85" zoomScaleSheetLayoutView="85" workbookViewId="0">
      <pane ySplit="5" topLeftCell="A30" activePane="bottomLeft" state="frozen"/>
      <selection pane="bottomLeft" activeCell="E35" sqref="E35"/>
    </sheetView>
  </sheetViews>
  <sheetFormatPr defaultColWidth="9.140625" defaultRowHeight="12.75" x14ac:dyDescent="0.2"/>
  <cols>
    <col min="1" max="1" width="4.7109375" style="15" customWidth="1"/>
    <col min="2" max="2" width="11.140625" style="15" customWidth="1"/>
    <col min="3" max="3" width="50.28515625" style="15" customWidth="1"/>
    <col min="4" max="4" width="11.7109375" style="15" customWidth="1"/>
    <col min="5" max="5" width="13" style="35" customWidth="1"/>
    <col min="6" max="6" width="14.140625" style="15" customWidth="1"/>
    <col min="7" max="16384" width="9.140625" style="15"/>
  </cols>
  <sheetData>
    <row r="1" spans="1:6" ht="13.5" customHeight="1" x14ac:dyDescent="0.25">
      <c r="B1" s="16" t="s">
        <v>54</v>
      </c>
      <c r="C1" s="16" t="s">
        <v>84</v>
      </c>
      <c r="D1" s="17" t="s">
        <v>83</v>
      </c>
      <c r="E1" s="17"/>
      <c r="F1" s="17"/>
    </row>
    <row r="2" spans="1:6" ht="13.5" customHeight="1" x14ac:dyDescent="0.25">
      <c r="B2" s="16"/>
      <c r="C2" s="16"/>
      <c r="D2" s="18"/>
      <c r="E2" s="18"/>
    </row>
    <row r="3" spans="1:6" ht="15.75" x14ac:dyDescent="0.25">
      <c r="C3" s="19" t="s">
        <v>78</v>
      </c>
      <c r="D3" s="19"/>
      <c r="E3" s="19"/>
    </row>
    <row r="5" spans="1:6" s="22" customFormat="1" ht="96.75" customHeight="1" x14ac:dyDescent="0.25">
      <c r="A5" s="20" t="s">
        <v>3</v>
      </c>
      <c r="B5" s="20" t="s">
        <v>79</v>
      </c>
      <c r="C5" s="20" t="s">
        <v>80</v>
      </c>
      <c r="D5" s="20" t="s">
        <v>81</v>
      </c>
      <c r="E5" s="21" t="s">
        <v>85</v>
      </c>
      <c r="F5" s="21" t="s">
        <v>82</v>
      </c>
    </row>
    <row r="6" spans="1:6" s="22" customFormat="1" ht="20.100000000000001" customHeight="1" x14ac:dyDescent="0.25">
      <c r="A6" s="20">
        <v>1</v>
      </c>
      <c r="B6" s="11">
        <v>2012237</v>
      </c>
      <c r="C6" s="12" t="s">
        <v>56</v>
      </c>
      <c r="D6" s="7" t="s">
        <v>5</v>
      </c>
      <c r="E6" s="23">
        <v>3382.9839999999999</v>
      </c>
      <c r="F6" s="23">
        <v>3518.3033599999999</v>
      </c>
    </row>
    <row r="7" spans="1:6" s="22" customFormat="1" ht="20.100000000000001" customHeight="1" x14ac:dyDescent="0.25">
      <c r="A7" s="20">
        <v>2</v>
      </c>
      <c r="B7" s="11">
        <v>2065225</v>
      </c>
      <c r="C7" s="12" t="s">
        <v>57</v>
      </c>
      <c r="D7" s="7" t="s">
        <v>5</v>
      </c>
      <c r="E7" s="24">
        <v>4500</v>
      </c>
      <c r="F7" s="24">
        <f t="shared" ref="F7:F27" si="0">E7*1.04</f>
        <v>4680</v>
      </c>
    </row>
    <row r="8" spans="1:6" s="22" customFormat="1" ht="20.100000000000001" customHeight="1" x14ac:dyDescent="0.25">
      <c r="A8" s="20">
        <v>3</v>
      </c>
      <c r="B8" s="11">
        <v>2073200</v>
      </c>
      <c r="C8" s="12" t="s">
        <v>58</v>
      </c>
      <c r="D8" s="7" t="s">
        <v>5</v>
      </c>
      <c r="E8" s="24">
        <v>3325.8389999999999</v>
      </c>
      <c r="F8" s="24">
        <v>3458.8725600000002</v>
      </c>
    </row>
    <row r="9" spans="1:6" s="22" customFormat="1" ht="20.100000000000001" customHeight="1" x14ac:dyDescent="0.25">
      <c r="A9" s="20">
        <v>4</v>
      </c>
      <c r="B9" s="11">
        <v>2073201</v>
      </c>
      <c r="C9" s="12" t="s">
        <v>59</v>
      </c>
      <c r="D9" s="7" t="s">
        <v>5</v>
      </c>
      <c r="E9" s="24">
        <v>11906.42</v>
      </c>
      <c r="F9" s="24">
        <f t="shared" si="0"/>
        <v>12382.676800000001</v>
      </c>
    </row>
    <row r="10" spans="1:6" s="22" customFormat="1" ht="20.100000000000001" customHeight="1" x14ac:dyDescent="0.25">
      <c r="A10" s="20">
        <v>5</v>
      </c>
      <c r="B10" s="11">
        <v>2073705</v>
      </c>
      <c r="C10" s="12" t="s">
        <v>60</v>
      </c>
      <c r="D10" s="7" t="s">
        <v>5</v>
      </c>
      <c r="E10" s="24">
        <v>11658.94</v>
      </c>
      <c r="F10" s="24">
        <f t="shared" si="0"/>
        <v>12125.297600000002</v>
      </c>
    </row>
    <row r="11" spans="1:6" s="22" customFormat="1" ht="20.100000000000001" customHeight="1" x14ac:dyDescent="0.25">
      <c r="A11" s="20">
        <v>6</v>
      </c>
      <c r="B11" s="11">
        <v>2220649</v>
      </c>
      <c r="C11" s="12" t="s">
        <v>61</v>
      </c>
      <c r="D11" s="7" t="s">
        <v>5</v>
      </c>
      <c r="E11" s="24">
        <v>11352.63</v>
      </c>
      <c r="F11" s="24">
        <f t="shared" si="0"/>
        <v>11806.735199999999</v>
      </c>
    </row>
    <row r="12" spans="1:6" s="22" customFormat="1" ht="20.100000000000001" customHeight="1" x14ac:dyDescent="0.25">
      <c r="A12" s="20">
        <v>7</v>
      </c>
      <c r="B12" s="11">
        <v>2224184</v>
      </c>
      <c r="C12" s="12" t="s">
        <v>62</v>
      </c>
      <c r="D12" s="7" t="s">
        <v>5</v>
      </c>
      <c r="E12" s="24">
        <v>5741.53478</v>
      </c>
      <c r="F12" s="24">
        <v>5971.1961712000002</v>
      </c>
    </row>
    <row r="13" spans="1:6" s="22" customFormat="1" ht="20.100000000000001" customHeight="1" x14ac:dyDescent="0.25">
      <c r="A13" s="20">
        <v>8</v>
      </c>
      <c r="B13" s="11">
        <v>2226518</v>
      </c>
      <c r="C13" s="12" t="s">
        <v>63</v>
      </c>
      <c r="D13" s="7" t="s">
        <v>5</v>
      </c>
      <c r="E13" s="24">
        <v>17394.240000000002</v>
      </c>
      <c r="F13" s="24">
        <f t="shared" si="0"/>
        <v>18090.009600000001</v>
      </c>
    </row>
    <row r="14" spans="1:6" s="22" customFormat="1" ht="20.100000000000001" customHeight="1" x14ac:dyDescent="0.25">
      <c r="A14" s="20">
        <v>9</v>
      </c>
      <c r="B14" s="11">
        <v>2251006</v>
      </c>
      <c r="C14" s="12" t="s">
        <v>64</v>
      </c>
      <c r="D14" s="7" t="s">
        <v>5</v>
      </c>
      <c r="E14" s="24">
        <v>15900</v>
      </c>
      <c r="F14" s="24">
        <f t="shared" si="0"/>
        <v>16536</v>
      </c>
    </row>
    <row r="15" spans="1:6" s="22" customFormat="1" ht="20.100000000000001" customHeight="1" x14ac:dyDescent="0.25">
      <c r="A15" s="20">
        <v>10</v>
      </c>
      <c r="B15" s="11">
        <v>2251768</v>
      </c>
      <c r="C15" s="12" t="s">
        <v>65</v>
      </c>
      <c r="D15" s="7" t="s">
        <v>5</v>
      </c>
      <c r="E15" s="24">
        <v>3461.17</v>
      </c>
      <c r="F15" s="24">
        <f t="shared" si="0"/>
        <v>3599.6168000000002</v>
      </c>
    </row>
    <row r="16" spans="1:6" s="22" customFormat="1" ht="20.100000000000001" customHeight="1" x14ac:dyDescent="0.25">
      <c r="A16" s="20">
        <v>11</v>
      </c>
      <c r="B16" s="11">
        <v>2256464</v>
      </c>
      <c r="C16" s="12" t="s">
        <v>66</v>
      </c>
      <c r="D16" s="7" t="s">
        <v>5</v>
      </c>
      <c r="E16" s="24">
        <v>12777.621999999999</v>
      </c>
      <c r="F16" s="24">
        <v>13288.72688</v>
      </c>
    </row>
    <row r="17" spans="1:6" s="22" customFormat="1" ht="20.100000000000001" customHeight="1" x14ac:dyDescent="0.25">
      <c r="A17" s="20">
        <v>12</v>
      </c>
      <c r="B17" s="11">
        <v>2275207</v>
      </c>
      <c r="C17" s="12" t="s">
        <v>67</v>
      </c>
      <c r="D17" s="7" t="s">
        <v>5</v>
      </c>
      <c r="E17" s="24">
        <v>12777.621999999999</v>
      </c>
      <c r="F17" s="24">
        <v>13288.72688</v>
      </c>
    </row>
    <row r="18" spans="1:6" s="22" customFormat="1" ht="20.100000000000001" customHeight="1" x14ac:dyDescent="0.25">
      <c r="A18" s="20">
        <v>13</v>
      </c>
      <c r="B18" s="11">
        <v>2286234</v>
      </c>
      <c r="C18" s="12" t="s">
        <v>68</v>
      </c>
      <c r="D18" s="7" t="s">
        <v>5</v>
      </c>
      <c r="E18" s="24">
        <v>4296.1099999999997</v>
      </c>
      <c r="F18" s="24">
        <f t="shared" si="0"/>
        <v>4467.9543999999996</v>
      </c>
    </row>
    <row r="19" spans="1:6" s="22" customFormat="1" ht="20.100000000000001" customHeight="1" x14ac:dyDescent="0.25">
      <c r="A19" s="20">
        <v>14</v>
      </c>
      <c r="B19" s="11">
        <v>2286236</v>
      </c>
      <c r="C19" s="12" t="s">
        <v>69</v>
      </c>
      <c r="D19" s="7" t="s">
        <v>5</v>
      </c>
      <c r="E19" s="24">
        <v>12475.05</v>
      </c>
      <c r="F19" s="24">
        <f t="shared" si="0"/>
        <v>12974.052</v>
      </c>
    </row>
    <row r="20" spans="1:6" s="22" customFormat="1" ht="19.350000000000001" customHeight="1" x14ac:dyDescent="0.25">
      <c r="A20" s="20">
        <v>15</v>
      </c>
      <c r="B20" s="11">
        <v>2307161</v>
      </c>
      <c r="C20" s="12" t="s">
        <v>70</v>
      </c>
      <c r="D20" s="7" t="s">
        <v>5</v>
      </c>
      <c r="E20" s="24">
        <v>3599.62</v>
      </c>
      <c r="F20" s="24">
        <f t="shared" si="0"/>
        <v>3743.6048000000001</v>
      </c>
    </row>
    <row r="21" spans="1:6" ht="15" x14ac:dyDescent="0.2">
      <c r="A21" s="20">
        <v>16</v>
      </c>
      <c r="B21" s="11">
        <v>2307189</v>
      </c>
      <c r="C21" s="4" t="s">
        <v>71</v>
      </c>
      <c r="D21" s="7" t="s">
        <v>5</v>
      </c>
      <c r="E21" s="24">
        <v>3863.0019999999995</v>
      </c>
      <c r="F21" s="24">
        <v>4017.5220799999997</v>
      </c>
    </row>
    <row r="22" spans="1:6" ht="15" x14ac:dyDescent="0.2">
      <c r="A22" s="20">
        <v>17</v>
      </c>
      <c r="B22" s="11">
        <v>2326044</v>
      </c>
      <c r="C22" s="4" t="s">
        <v>72</v>
      </c>
      <c r="D22" s="7" t="s">
        <v>5</v>
      </c>
      <c r="E22" s="24">
        <v>12598.65</v>
      </c>
      <c r="F22" s="24">
        <f t="shared" si="0"/>
        <v>13102.596</v>
      </c>
    </row>
    <row r="23" spans="1:6" ht="15" x14ac:dyDescent="0.2">
      <c r="A23" s="20">
        <v>18</v>
      </c>
      <c r="B23" s="11">
        <v>2335621</v>
      </c>
      <c r="C23" s="4" t="s">
        <v>73</v>
      </c>
      <c r="D23" s="7" t="s">
        <v>5</v>
      </c>
      <c r="E23" s="24">
        <v>12777.621999999999</v>
      </c>
      <c r="F23" s="24">
        <v>13288.72688</v>
      </c>
    </row>
    <row r="24" spans="1:6" ht="15" x14ac:dyDescent="0.2">
      <c r="A24" s="20">
        <v>19</v>
      </c>
      <c r="B24" s="11">
        <v>2348156</v>
      </c>
      <c r="C24" s="4" t="s">
        <v>74</v>
      </c>
      <c r="D24" s="7" t="s">
        <v>5</v>
      </c>
      <c r="E24" s="24">
        <v>12183.313999999998</v>
      </c>
      <c r="F24" s="24">
        <v>12670.646559999999</v>
      </c>
    </row>
    <row r="25" spans="1:6" ht="15" x14ac:dyDescent="0.2">
      <c r="A25" s="20">
        <v>20</v>
      </c>
      <c r="B25" s="11">
        <v>2356855</v>
      </c>
      <c r="C25" s="4" t="s">
        <v>75</v>
      </c>
      <c r="D25" s="7" t="s">
        <v>5</v>
      </c>
      <c r="E25" s="24">
        <v>3714.4249999999997</v>
      </c>
      <c r="F25" s="24">
        <v>3863.002</v>
      </c>
    </row>
    <row r="26" spans="1:6" ht="15" x14ac:dyDescent="0.2">
      <c r="A26" s="20">
        <v>21</v>
      </c>
      <c r="B26" s="11">
        <v>2372914</v>
      </c>
      <c r="C26" s="4" t="s">
        <v>76</v>
      </c>
      <c r="D26" s="7" t="s">
        <v>5</v>
      </c>
      <c r="E26" s="24">
        <v>8932.5843100000002</v>
      </c>
      <c r="F26" s="24">
        <v>9289.8876823999999</v>
      </c>
    </row>
    <row r="27" spans="1:6" ht="15" x14ac:dyDescent="0.2">
      <c r="A27" s="20">
        <v>22</v>
      </c>
      <c r="B27" s="11">
        <v>2380685</v>
      </c>
      <c r="C27" s="4" t="s">
        <v>77</v>
      </c>
      <c r="D27" s="7" t="s">
        <v>5</v>
      </c>
      <c r="E27" s="24">
        <v>4200</v>
      </c>
      <c r="F27" s="24">
        <f t="shared" si="0"/>
        <v>4368</v>
      </c>
    </row>
    <row r="30" spans="1:6" x14ac:dyDescent="0.2">
      <c r="C30" s="25"/>
      <c r="D30" s="25"/>
      <c r="E30" s="25"/>
      <c r="F30" s="25"/>
    </row>
    <row r="31" spans="1:6" x14ac:dyDescent="0.2">
      <c r="C31" s="26"/>
      <c r="D31" s="26"/>
      <c r="E31" s="26"/>
      <c r="F31" s="26"/>
    </row>
    <row r="32" spans="1:6" x14ac:dyDescent="0.2">
      <c r="C32" s="27"/>
      <c r="D32" s="27"/>
      <c r="E32" s="27"/>
      <c r="F32" s="27"/>
    </row>
    <row r="33" spans="3:6" x14ac:dyDescent="0.2">
      <c r="C33" s="28"/>
      <c r="D33" s="28"/>
      <c r="E33" s="29"/>
      <c r="F33" s="29"/>
    </row>
    <row r="34" spans="3:6" x14ac:dyDescent="0.2">
      <c r="C34" s="13" t="s">
        <v>86</v>
      </c>
      <c r="D34" s="30"/>
      <c r="E34" s="31"/>
      <c r="F34" s="31"/>
    </row>
    <row r="35" spans="3:6" ht="90" x14ac:dyDescent="0.2">
      <c r="C35" s="14" t="s">
        <v>87</v>
      </c>
      <c r="D35" s="30"/>
      <c r="E35" s="31"/>
      <c r="F35" s="31"/>
    </row>
    <row r="36" spans="3:6" ht="90" x14ac:dyDescent="0.2">
      <c r="C36" s="14" t="s">
        <v>88</v>
      </c>
      <c r="D36" s="30"/>
      <c r="E36" s="31"/>
      <c r="F36" s="31"/>
    </row>
    <row r="37" spans="3:6" ht="23.25" customHeight="1" x14ac:dyDescent="0.2">
      <c r="C37" s="32"/>
      <c r="D37" s="32"/>
      <c r="E37" s="31"/>
      <c r="F37" s="31"/>
    </row>
    <row r="38" spans="3:6" x14ac:dyDescent="0.2">
      <c r="C38" s="33"/>
      <c r="D38" s="33"/>
      <c r="E38" s="34"/>
      <c r="F38" s="34"/>
    </row>
  </sheetData>
  <autoFilter ref="A5:F27"/>
  <mergeCells count="5">
    <mergeCell ref="D1:F1"/>
    <mergeCell ref="C32:F32"/>
    <mergeCell ref="C3:E3"/>
    <mergeCell ref="C30:F30"/>
    <mergeCell ref="C31:F31"/>
  </mergeCells>
  <pageMargins left="0.15748031496062992" right="0.23622047244094491" top="0.31496062992125984" bottom="0.35433070866141736" header="0.31496062992125984" footer="0.31496062992125984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E15" sqref="E15:E31"/>
    </sheetView>
  </sheetViews>
  <sheetFormatPr defaultColWidth="9.140625" defaultRowHeight="15" x14ac:dyDescent="0.25"/>
  <cols>
    <col min="1" max="1" width="5.28515625" style="2" bestFit="1" customWidth="1"/>
    <col min="2" max="2" width="24.28515625" style="2" customWidth="1"/>
    <col min="3" max="3" width="61" style="2" customWidth="1"/>
    <col min="4" max="4" width="39.140625" style="2" customWidth="1"/>
    <col min="5" max="5" width="39.28515625" style="2" customWidth="1"/>
    <col min="6" max="16384" width="9.140625" style="2"/>
  </cols>
  <sheetData>
    <row r="1" spans="1:5" x14ac:dyDescent="0.25">
      <c r="A1" s="2" t="s">
        <v>54</v>
      </c>
      <c r="C1" s="2" t="s">
        <v>55</v>
      </c>
    </row>
    <row r="3" spans="1:5" ht="22.5" customHeight="1" x14ac:dyDescent="0.25">
      <c r="A3" s="3" t="s">
        <v>3</v>
      </c>
      <c r="B3" s="3" t="s">
        <v>4</v>
      </c>
      <c r="C3" s="1" t="s">
        <v>2</v>
      </c>
      <c r="D3" s="1" t="s">
        <v>0</v>
      </c>
      <c r="E3" s="1" t="s">
        <v>1</v>
      </c>
    </row>
    <row r="4" spans="1:5" s="8" customFormat="1" ht="38.25" x14ac:dyDescent="0.25">
      <c r="A4" s="7">
        <v>1</v>
      </c>
      <c r="B4" s="4" t="s">
        <v>6</v>
      </c>
      <c r="C4" s="5" t="s">
        <v>15</v>
      </c>
      <c r="D4" s="5" t="s">
        <v>16</v>
      </c>
      <c r="E4" s="6" t="s">
        <v>89</v>
      </c>
    </row>
    <row r="5" spans="1:5" s="8" customFormat="1" ht="38.25" x14ac:dyDescent="0.25">
      <c r="A5" s="7">
        <v>2</v>
      </c>
      <c r="B5" s="4" t="s">
        <v>7</v>
      </c>
      <c r="C5" s="9" t="s">
        <v>17</v>
      </c>
      <c r="D5" s="4" t="s">
        <v>16</v>
      </c>
      <c r="E5" s="6" t="s">
        <v>89</v>
      </c>
    </row>
    <row r="6" spans="1:5" s="8" customFormat="1" ht="38.25" x14ac:dyDescent="0.25">
      <c r="A6" s="7">
        <v>3</v>
      </c>
      <c r="B6" s="4" t="s">
        <v>8</v>
      </c>
      <c r="C6" s="9" t="s">
        <v>18</v>
      </c>
      <c r="D6" s="4" t="s">
        <v>16</v>
      </c>
      <c r="E6" s="6" t="s">
        <v>89</v>
      </c>
    </row>
    <row r="7" spans="1:5" s="8" customFormat="1" ht="38.25" x14ac:dyDescent="0.25">
      <c r="A7" s="7"/>
      <c r="B7" s="4"/>
      <c r="C7" s="5" t="s">
        <v>19</v>
      </c>
      <c r="D7" s="5" t="s">
        <v>16</v>
      </c>
      <c r="E7" s="6" t="s">
        <v>89</v>
      </c>
    </row>
    <row r="8" spans="1:5" s="8" customFormat="1" ht="38.25" x14ac:dyDescent="0.25">
      <c r="A8" s="7"/>
      <c r="B8" s="4"/>
      <c r="C8" s="9" t="s">
        <v>20</v>
      </c>
      <c r="D8" s="4" t="s">
        <v>16</v>
      </c>
      <c r="E8" s="6" t="s">
        <v>89</v>
      </c>
    </row>
    <row r="9" spans="1:5" s="8" customFormat="1" ht="38.25" x14ac:dyDescent="0.25">
      <c r="A9" s="7">
        <v>4</v>
      </c>
      <c r="B9" s="4" t="s">
        <v>9</v>
      </c>
      <c r="C9" s="5" t="s">
        <v>21</v>
      </c>
      <c r="D9" s="5" t="s">
        <v>16</v>
      </c>
      <c r="E9" s="6" t="s">
        <v>89</v>
      </c>
    </row>
    <row r="10" spans="1:5" s="8" customFormat="1" ht="29.25" customHeight="1" x14ac:dyDescent="0.25">
      <c r="A10" s="7">
        <v>5</v>
      </c>
      <c r="B10" s="4" t="s">
        <v>10</v>
      </c>
      <c r="C10" s="9"/>
      <c r="D10" s="4"/>
      <c r="E10" s="6"/>
    </row>
    <row r="11" spans="1:5" s="8" customFormat="1" ht="38.25" x14ac:dyDescent="0.25">
      <c r="A11" s="7"/>
      <c r="B11" s="4" t="s">
        <v>22</v>
      </c>
      <c r="C11" s="9" t="s">
        <v>23</v>
      </c>
      <c r="D11" s="4" t="s">
        <v>16</v>
      </c>
      <c r="E11" s="6" t="s">
        <v>89</v>
      </c>
    </row>
    <row r="12" spans="1:5" s="8" customFormat="1" ht="38.25" x14ac:dyDescent="0.25">
      <c r="A12" s="7"/>
      <c r="B12" s="4" t="s">
        <v>24</v>
      </c>
      <c r="C12" s="9" t="s">
        <v>25</v>
      </c>
      <c r="D12" s="4" t="s">
        <v>16</v>
      </c>
      <c r="E12" s="6" t="s">
        <v>89</v>
      </c>
    </row>
    <row r="13" spans="1:5" s="8" customFormat="1" ht="38.25" x14ac:dyDescent="0.25">
      <c r="B13" s="4" t="s">
        <v>26</v>
      </c>
      <c r="C13" s="4" t="s">
        <v>27</v>
      </c>
      <c r="D13" s="4" t="s">
        <v>16</v>
      </c>
      <c r="E13" s="6" t="s">
        <v>89</v>
      </c>
    </row>
    <row r="14" spans="1:5" s="8" customFormat="1" ht="21.75" customHeight="1" x14ac:dyDescent="0.25">
      <c r="A14" s="7">
        <v>6</v>
      </c>
      <c r="B14" s="4" t="s">
        <v>11</v>
      </c>
      <c r="C14" s="10"/>
      <c r="D14" s="10"/>
      <c r="E14" s="10"/>
    </row>
    <row r="15" spans="1:5" s="8" customFormat="1" ht="38.25" x14ac:dyDescent="0.25">
      <c r="A15" s="7"/>
      <c r="B15" s="4" t="s">
        <v>28</v>
      </c>
      <c r="C15" s="4" t="s">
        <v>29</v>
      </c>
      <c r="D15" s="4" t="s">
        <v>16</v>
      </c>
      <c r="E15" s="6" t="s">
        <v>89</v>
      </c>
    </row>
    <row r="16" spans="1:5" s="8" customFormat="1" ht="38.25" x14ac:dyDescent="0.25">
      <c r="A16" s="7"/>
      <c r="B16" s="4" t="s">
        <v>30</v>
      </c>
      <c r="C16" s="4" t="s">
        <v>31</v>
      </c>
      <c r="D16" s="4" t="s">
        <v>16</v>
      </c>
      <c r="E16" s="6" t="s">
        <v>89</v>
      </c>
    </row>
    <row r="17" spans="1:5" s="8" customFormat="1" ht="38.25" x14ac:dyDescent="0.25">
      <c r="A17" s="7"/>
      <c r="B17" s="4" t="s">
        <v>32</v>
      </c>
      <c r="C17" s="4" t="s">
        <v>33</v>
      </c>
      <c r="D17" s="4" t="s">
        <v>16</v>
      </c>
      <c r="E17" s="6" t="s">
        <v>89</v>
      </c>
    </row>
    <row r="18" spans="1:5" s="8" customFormat="1" ht="38.25" x14ac:dyDescent="0.25">
      <c r="A18" s="7"/>
      <c r="B18" s="4" t="s">
        <v>34</v>
      </c>
      <c r="C18" s="4" t="s">
        <v>35</v>
      </c>
      <c r="D18" s="4" t="s">
        <v>16</v>
      </c>
      <c r="E18" s="6" t="s">
        <v>89</v>
      </c>
    </row>
    <row r="19" spans="1:5" s="8" customFormat="1" ht="38.25" x14ac:dyDescent="0.25">
      <c r="A19" s="7"/>
      <c r="B19" s="4" t="s">
        <v>36</v>
      </c>
      <c r="C19" s="4" t="s">
        <v>37</v>
      </c>
      <c r="D19" s="4" t="s">
        <v>16</v>
      </c>
      <c r="E19" s="6" t="s">
        <v>89</v>
      </c>
    </row>
    <row r="20" spans="1:5" s="8" customFormat="1" ht="38.25" x14ac:dyDescent="0.25">
      <c r="A20" s="7"/>
      <c r="B20" s="4" t="s">
        <v>38</v>
      </c>
      <c r="C20" s="4" t="s">
        <v>39</v>
      </c>
      <c r="D20" s="4" t="s">
        <v>16</v>
      </c>
      <c r="E20" s="6" t="s">
        <v>89</v>
      </c>
    </row>
    <row r="21" spans="1:5" s="8" customFormat="1" ht="38.25" x14ac:dyDescent="0.25">
      <c r="A21" s="7"/>
      <c r="B21" s="4" t="s">
        <v>40</v>
      </c>
      <c r="C21" s="4" t="s">
        <v>41</v>
      </c>
      <c r="D21" s="4" t="s">
        <v>16</v>
      </c>
      <c r="E21" s="6" t="s">
        <v>89</v>
      </c>
    </row>
    <row r="22" spans="1:5" s="8" customFormat="1" ht="38.25" x14ac:dyDescent="0.25">
      <c r="A22" s="7"/>
      <c r="B22" s="4" t="s">
        <v>42</v>
      </c>
      <c r="C22" s="4" t="s">
        <v>43</v>
      </c>
      <c r="D22" s="4" t="s">
        <v>16</v>
      </c>
      <c r="E22" s="6" t="s">
        <v>89</v>
      </c>
    </row>
    <row r="23" spans="1:5" s="8" customFormat="1" ht="38.25" x14ac:dyDescent="0.25">
      <c r="A23" s="7"/>
      <c r="B23" s="4" t="s">
        <v>44</v>
      </c>
      <c r="C23" s="4" t="s">
        <v>45</v>
      </c>
      <c r="D23" s="4" t="s">
        <v>16</v>
      </c>
      <c r="E23" s="6" t="s">
        <v>89</v>
      </c>
    </row>
    <row r="24" spans="1:5" s="8" customFormat="1" ht="38.25" x14ac:dyDescent="0.25">
      <c r="A24" s="7">
        <v>7</v>
      </c>
      <c r="B24" s="4" t="s">
        <v>12</v>
      </c>
      <c r="C24" s="4" t="s">
        <v>46</v>
      </c>
      <c r="D24" s="4" t="s">
        <v>16</v>
      </c>
      <c r="E24" s="6" t="s">
        <v>89</v>
      </c>
    </row>
    <row r="25" spans="1:5" s="8" customFormat="1" ht="38.25" x14ac:dyDescent="0.25">
      <c r="A25" s="7">
        <v>8</v>
      </c>
      <c r="B25" s="4" t="s">
        <v>13</v>
      </c>
      <c r="C25" s="4" t="s">
        <v>47</v>
      </c>
      <c r="D25" s="4" t="s">
        <v>16</v>
      </c>
      <c r="E25" s="6" t="s">
        <v>89</v>
      </c>
    </row>
    <row r="26" spans="1:5" s="8" customFormat="1" ht="38.25" x14ac:dyDescent="0.25">
      <c r="A26" s="7"/>
      <c r="B26" s="4"/>
      <c r="C26" s="4" t="s">
        <v>48</v>
      </c>
      <c r="D26" s="4" t="s">
        <v>16</v>
      </c>
      <c r="E26" s="6" t="s">
        <v>89</v>
      </c>
    </row>
    <row r="27" spans="1:5" s="8" customFormat="1" ht="38.25" x14ac:dyDescent="0.25">
      <c r="A27" s="7"/>
      <c r="B27" s="4"/>
      <c r="C27" s="4" t="s">
        <v>49</v>
      </c>
      <c r="D27" s="4" t="s">
        <v>16</v>
      </c>
      <c r="E27" s="6" t="s">
        <v>89</v>
      </c>
    </row>
    <row r="28" spans="1:5" s="8" customFormat="1" ht="38.25" x14ac:dyDescent="0.25">
      <c r="A28" s="7"/>
      <c r="B28" s="4"/>
      <c r="C28" s="4" t="s">
        <v>50</v>
      </c>
      <c r="D28" s="4" t="s">
        <v>16</v>
      </c>
      <c r="E28" s="6" t="s">
        <v>89</v>
      </c>
    </row>
    <row r="29" spans="1:5" s="8" customFormat="1" ht="38.25" x14ac:dyDescent="0.25">
      <c r="A29" s="7">
        <v>9</v>
      </c>
      <c r="B29" s="4" t="s">
        <v>14</v>
      </c>
      <c r="C29" s="4" t="s">
        <v>51</v>
      </c>
      <c r="D29" s="4" t="s">
        <v>16</v>
      </c>
      <c r="E29" s="6" t="s">
        <v>89</v>
      </c>
    </row>
    <row r="30" spans="1:5" s="8" customFormat="1" ht="38.25" x14ac:dyDescent="0.25">
      <c r="A30" s="7"/>
      <c r="B30" s="4"/>
      <c r="C30" s="4" t="s">
        <v>52</v>
      </c>
      <c r="D30" s="4" t="s">
        <v>16</v>
      </c>
      <c r="E30" s="6" t="s">
        <v>89</v>
      </c>
    </row>
    <row r="31" spans="1:5" s="8" customFormat="1" ht="38.25" x14ac:dyDescent="0.25">
      <c r="A31" s="7"/>
      <c r="B31" s="4"/>
      <c r="C31" s="4" t="s">
        <v>53</v>
      </c>
      <c r="D31" s="4" t="s">
        <v>16</v>
      </c>
      <c r="E31" s="6" t="s">
        <v>89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 </vt:lpstr>
      <vt:lpstr>Условия поставки</vt:lpstr>
      <vt:lpstr>'Расчет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2020-10-27T11:33:19Z</cp:lastPrinted>
  <dcterms:created xsi:type="dcterms:W3CDTF">2014-06-26T05:52:50Z</dcterms:created>
  <dcterms:modified xsi:type="dcterms:W3CDTF">2020-11-19T08:59:55Z</dcterms:modified>
</cp:coreProperties>
</file>